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балейская 1а" sheetId="1" r:id="rId1"/>
  </sheets>
  <definedNames>
    <definedName name="_xlnm.Print_Area" localSheetId="0">'балейская 1а'!$A$1:$D$56</definedName>
  </definedNames>
  <calcPr calcId="145621"/>
</workbook>
</file>

<file path=xl/calcChain.xml><?xml version="1.0" encoding="utf-8"?>
<calcChain xmlns="http://schemas.openxmlformats.org/spreadsheetml/2006/main">
  <c r="B55" i="1" l="1"/>
  <c r="B54" i="1"/>
  <c r="B8" i="1"/>
  <c r="B45" i="1" l="1"/>
  <c r="B26" i="1"/>
  <c r="B21" i="1"/>
  <c r="B20" i="1"/>
  <c r="B41" i="1" l="1"/>
  <c r="B16" i="1"/>
  <c r="B13" i="1"/>
  <c r="B9" i="1"/>
  <c r="B11" i="1" s="1"/>
  <c r="B53" i="1" l="1"/>
  <c r="B52" i="1"/>
  <c r="B51" i="1" l="1"/>
  <c r="B56" i="1" l="1"/>
</calcChain>
</file>

<file path=xl/sharedStrings.xml><?xml version="1.0" encoding="utf-8"?>
<sst xmlns="http://schemas.openxmlformats.org/spreadsheetml/2006/main" count="96" uniqueCount="70">
  <si>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</si>
  <si>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</si>
  <si>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</si>
  <si>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</si>
  <si>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</si>
  <si>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</si>
  <si>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</si>
  <si>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</si>
  <si>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</si>
  <si>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</si>
  <si>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</si>
  <si>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</si>
  <si>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</si>
  <si>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</si>
  <si>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</si>
  <si>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</si>
  <si>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</si>
  <si>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</si>
  <si>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</si>
  <si>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</si>
  <si>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</si>
  <si>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</si>
  <si>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</si>
  <si>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</si>
  <si>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</si>
  <si>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</si>
  <si>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</si>
  <si>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Балейская, д. 1А</t>
  </si>
  <si>
    <t>м2</t>
  </si>
  <si>
    <t>м</t>
  </si>
  <si>
    <t>дом</t>
  </si>
  <si>
    <t>шт.</t>
  </si>
  <si>
    <t>Осмотр сантех. оборудования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</si>
  <si>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</si>
  <si>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</si>
  <si>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</si>
  <si>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</si>
  <si>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</si>
  <si>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</si>
  <si>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</si>
  <si>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</si>
  <si>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</si>
  <si>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</si>
  <si>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</si>
  <si>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</si>
  <si>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</si>
  <si>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</si>
  <si>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</si>
  <si>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</si>
  <si>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</si>
  <si>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</si>
  <si>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Ремонт дверных откосов, Балейская, 1а</t>
  </si>
  <si>
    <t>Ремонт подъезда, Балейская, 1а п.1,2</t>
  </si>
  <si>
    <t>Ремонт потолка в подъезде, Балейская 1а, 2 п</t>
  </si>
  <si>
    <t>подъезд</t>
  </si>
  <si>
    <t>Утепление труб изовером и стеклотканью</t>
  </si>
  <si>
    <t>м/п</t>
  </si>
  <si>
    <t>Замена шарового крана д.20</t>
  </si>
  <si>
    <t>Запуск системы отопления</t>
  </si>
  <si>
    <t>Отключение отопления</t>
  </si>
  <si>
    <t>Отогрев стояков 1 м (хол., гор.вода, отопление)</t>
  </si>
  <si>
    <t>Очистка внутридомовой канализационной сети</t>
  </si>
  <si>
    <t>п/м</t>
  </si>
  <si>
    <t>Прокладка греющего кабеля</t>
  </si>
  <si>
    <t>Сброс воздуха со стояков отопления</t>
  </si>
  <si>
    <t>стояк</t>
  </si>
  <si>
    <t>исполнение заявок не связанных с ремонтом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</si>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</sst>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6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4" fontId="6" fillId="3" borderId="2" xfId="0" applyNumberFormat="1" applyFont="1" applyFill="1" applyBorder="1" applyAlignment="1">
      <alignment horizontal="center"/>
    </xf>
    <xf numFmtId="2" fontId="2" fillId="3" borderId="0" xfId="0" applyNumberFormat="1" applyFont="1" applyFill="1" applyAlignment="1">
      <alignment horizontal="center" wrapText="1"/>
    </xf>
    <xf numFmtId="0" fontId="12" fillId="3" borderId="2" xfId="2" applyFont="1" applyFill="1" applyBorder="1" applyAlignment="1" applyProtection="1">
      <alignment horizontal="center" vertical="center" wrapText="1"/>
    </xf>
    <xf numFmtId="164" fontId="0" fillId="0" borderId="6" xfId="0" applyNumberFormat="1" applyFill="1" applyBorder="1"/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topLeftCell="A37" workbookViewId="0">
      <selection activeCell="B57" sqref="B57"/>
    </sheetView>
  </sheetViews>
  <sheetFormatPr defaultRowHeight="15" outlineLevelRow="2" x14ac:dyDescent="0.25"/>
  <cols>
    <col min="1" max="1" width="71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2.42578125" style="12" customWidth="1"/>
    <col min="6" max="16384" width="9.140625" style="12"/>
  </cols>
  <sheetData>
    <row r="1" spans="1:4" ht="37.5" customHeight="1" x14ac:dyDescent="0.25">
      <c r="A1" s="30" t="s">
        <v>5</v>
      </c>
      <c r="B1" s="30"/>
      <c r="C1" s="30"/>
      <c r="D1" s="30"/>
    </row>
    <row r="2" spans="1:4" ht="17.25" customHeight="1" x14ac:dyDescent="0.25">
      <c r="A2" s="20" t="s">
        <v>27</v>
      </c>
      <c r="B2" s="32" t="s">
        <v>33</v>
      </c>
      <c r="C2" s="32"/>
      <c r="D2" s="32"/>
    </row>
    <row r="3" spans="1:4" ht="57" x14ac:dyDescent="0.25">
      <c r="A3" s="13" t="s">
        <v>2</v>
      </c>
      <c r="B3" s="3" t="s">
        <v>25</v>
      </c>
      <c r="C3" s="5" t="s">
        <v>0</v>
      </c>
      <c r="D3" s="6" t="s">
        <v>1</v>
      </c>
    </row>
    <row r="4" spans="1:4" x14ac:dyDescent="0.25">
      <c r="A4" s="13" t="s">
        <v>34</v>
      </c>
      <c r="B4" s="26">
        <v>359509.10800000001</v>
      </c>
      <c r="C4" s="15" t="s">
        <v>24</v>
      </c>
      <c r="D4" s="12"/>
    </row>
    <row r="5" spans="1:4" x14ac:dyDescent="0.25">
      <c r="A5" s="33" t="s">
        <v>26</v>
      </c>
      <c r="B5" s="34"/>
      <c r="C5" s="34"/>
      <c r="D5" s="35"/>
    </row>
    <row r="6" spans="1:4" x14ac:dyDescent="0.25">
      <c r="A6" s="13" t="s">
        <v>35</v>
      </c>
      <c r="B6" s="3">
        <v>118954.44</v>
      </c>
      <c r="C6" s="15" t="s">
        <v>24</v>
      </c>
      <c r="D6" s="6"/>
    </row>
    <row r="7" spans="1:4" x14ac:dyDescent="0.25">
      <c r="A7" s="13" t="s">
        <v>36</v>
      </c>
      <c r="B7" s="3">
        <v>138412.63</v>
      </c>
      <c r="C7" s="15" t="s">
        <v>24</v>
      </c>
      <c r="D7" s="6"/>
    </row>
    <row r="8" spans="1:4" x14ac:dyDescent="0.25">
      <c r="A8" s="13" t="s">
        <v>37</v>
      </c>
      <c r="B8" s="3">
        <f>B7-B6</f>
        <v>19458.190000000002</v>
      </c>
      <c r="C8" s="15" t="s">
        <v>24</v>
      </c>
      <c r="D8" s="6"/>
    </row>
    <row r="9" spans="1:4" x14ac:dyDescent="0.25">
      <c r="A9" s="13" t="s">
        <v>6</v>
      </c>
      <c r="B9" s="3">
        <f>B10</f>
        <v>0</v>
      </c>
      <c r="C9" s="15" t="s">
        <v>24</v>
      </c>
      <c r="D9" s="6"/>
    </row>
    <row r="10" spans="1:4" x14ac:dyDescent="0.25">
      <c r="A10" s="13" t="s">
        <v>7</v>
      </c>
      <c r="B10" s="16">
        <v>0</v>
      </c>
      <c r="C10" s="15" t="s">
        <v>24</v>
      </c>
      <c r="D10" s="6"/>
    </row>
    <row r="11" spans="1:4" x14ac:dyDescent="0.25">
      <c r="A11" s="20" t="s">
        <v>38</v>
      </c>
      <c r="B11" s="7">
        <f>B6+B9</f>
        <v>118954.44</v>
      </c>
      <c r="C11" s="15" t="s">
        <v>24</v>
      </c>
      <c r="D11" s="1"/>
    </row>
    <row r="12" spans="1:4" x14ac:dyDescent="0.25">
      <c r="A12" s="31" t="s">
        <v>8</v>
      </c>
      <c r="B12" s="31"/>
      <c r="C12" s="31"/>
      <c r="D12" s="31"/>
    </row>
    <row r="13" spans="1:4" ht="15.75" thickBot="1" x14ac:dyDescent="0.3">
      <c r="A13" s="20" t="s">
        <v>9</v>
      </c>
      <c r="B13" s="7">
        <f>SUM(B14:B15)</f>
        <v>21415.02</v>
      </c>
      <c r="C13" s="2"/>
      <c r="D13" s="1"/>
    </row>
    <row r="14" spans="1:4" s="22" customFormat="1" ht="15.75" thickBot="1" x14ac:dyDescent="0.3">
      <c r="A14" s="23" t="s">
        <v>39</v>
      </c>
      <c r="B14" s="27">
        <v>10238.91</v>
      </c>
      <c r="C14" s="23" t="s">
        <v>28</v>
      </c>
      <c r="D14" s="27">
        <v>2343</v>
      </c>
    </row>
    <row r="15" spans="1:4" s="22" customFormat="1" ht="15.75" thickBot="1" x14ac:dyDescent="0.3">
      <c r="A15" s="23" t="s">
        <v>40</v>
      </c>
      <c r="B15" s="27">
        <v>11176.11</v>
      </c>
      <c r="C15" s="23" t="s">
        <v>28</v>
      </c>
      <c r="D15" s="27">
        <v>2343</v>
      </c>
    </row>
    <row r="16" spans="1:4" ht="29.25" thickBot="1" x14ac:dyDescent="0.3">
      <c r="A16" s="20" t="s">
        <v>10</v>
      </c>
      <c r="B16" s="7">
        <f>SUM(B17:B18)</f>
        <v>9756.7999999999993</v>
      </c>
      <c r="C16" s="2"/>
      <c r="D16" s="1"/>
    </row>
    <row r="17" spans="1:4" s="22" customFormat="1" ht="15.75" thickBot="1" x14ac:dyDescent="0.3">
      <c r="A17" s="23" t="s">
        <v>41</v>
      </c>
      <c r="B17" s="27">
        <v>4349.18</v>
      </c>
      <c r="C17" s="23" t="s">
        <v>28</v>
      </c>
      <c r="D17" s="27">
        <v>2147.75</v>
      </c>
    </row>
    <row r="18" spans="1:4" s="22" customFormat="1" ht="15.75" thickBot="1" x14ac:dyDescent="0.3">
      <c r="A18" s="23" t="s">
        <v>50</v>
      </c>
      <c r="B18" s="27">
        <v>5407.62</v>
      </c>
      <c r="C18" s="23" t="s">
        <v>28</v>
      </c>
      <c r="D18" s="27">
        <v>2343</v>
      </c>
    </row>
    <row r="19" spans="1:4" x14ac:dyDescent="0.25">
      <c r="A19" s="20" t="s">
        <v>11</v>
      </c>
      <c r="B19" s="7">
        <v>0</v>
      </c>
      <c r="C19" s="4"/>
      <c r="D19" s="1"/>
    </row>
    <row r="20" spans="1:4" ht="28.5" x14ac:dyDescent="0.25">
      <c r="A20" s="20" t="s">
        <v>12</v>
      </c>
      <c r="B20" s="7">
        <f>0</f>
        <v>0</v>
      </c>
      <c r="C20" s="2"/>
      <c r="D20" s="1"/>
    </row>
    <row r="21" spans="1:4" ht="43.5" outlineLevel="1" thickBot="1" x14ac:dyDescent="0.3">
      <c r="A21" s="20" t="s">
        <v>13</v>
      </c>
      <c r="B21" s="7">
        <f>SUM(B22:B25)</f>
        <v>125071.66</v>
      </c>
      <c r="C21" s="14"/>
      <c r="D21" s="14"/>
    </row>
    <row r="22" spans="1:4" s="22" customFormat="1" ht="15.75" thickBot="1" x14ac:dyDescent="0.3">
      <c r="A22" s="23" t="s">
        <v>51</v>
      </c>
      <c r="B22" s="27">
        <v>3985.8</v>
      </c>
      <c r="C22" s="23" t="s">
        <v>30</v>
      </c>
      <c r="D22" s="27">
        <v>1</v>
      </c>
    </row>
    <row r="23" spans="1:4" s="22" customFormat="1" ht="15.75" thickBot="1" x14ac:dyDescent="0.3">
      <c r="A23" s="23" t="s">
        <v>52</v>
      </c>
      <c r="B23" s="27">
        <v>102036</v>
      </c>
      <c r="C23" s="23" t="s">
        <v>30</v>
      </c>
      <c r="D23" s="27">
        <v>1</v>
      </c>
    </row>
    <row r="24" spans="1:4" s="22" customFormat="1" ht="15.75" thickBot="1" x14ac:dyDescent="0.3">
      <c r="A24" s="23" t="s">
        <v>53</v>
      </c>
      <c r="B24" s="27">
        <v>17049.18</v>
      </c>
      <c r="C24" s="23" t="s">
        <v>54</v>
      </c>
      <c r="D24" s="27">
        <v>1</v>
      </c>
    </row>
    <row r="25" spans="1:4" s="22" customFormat="1" ht="15.75" thickBot="1" x14ac:dyDescent="0.3">
      <c r="A25" s="23" t="s">
        <v>55</v>
      </c>
      <c r="B25" s="27">
        <v>2000.68</v>
      </c>
      <c r="C25" s="23" t="s">
        <v>56</v>
      </c>
      <c r="D25" s="27">
        <v>4</v>
      </c>
    </row>
    <row r="26" spans="1:4" s="17" customFormat="1" ht="52.5" customHeight="1" outlineLevel="2" thickBot="1" x14ac:dyDescent="0.3">
      <c r="A26" s="20" t="s">
        <v>14</v>
      </c>
      <c r="B26" s="24">
        <f>SUM(B27:B35)</f>
        <v>22199.690000000002</v>
      </c>
      <c r="C26" s="18"/>
      <c r="D26" s="18"/>
    </row>
    <row r="27" spans="1:4" s="22" customFormat="1" ht="15.75" thickBot="1" x14ac:dyDescent="0.3">
      <c r="A27" s="23" t="s">
        <v>57</v>
      </c>
      <c r="B27" s="27">
        <v>1082.32</v>
      </c>
      <c r="C27" s="23" t="s">
        <v>31</v>
      </c>
      <c r="D27" s="27">
        <v>2</v>
      </c>
    </row>
    <row r="28" spans="1:4" s="22" customFormat="1" ht="15.75" thickBot="1" x14ac:dyDescent="0.3">
      <c r="A28" s="23" t="s">
        <v>58</v>
      </c>
      <c r="B28" s="27">
        <v>1117</v>
      </c>
      <c r="C28" s="23" t="s">
        <v>31</v>
      </c>
      <c r="D28" s="27">
        <v>1</v>
      </c>
    </row>
    <row r="29" spans="1:4" s="22" customFormat="1" ht="15.75" thickBot="1" x14ac:dyDescent="0.3">
      <c r="A29" s="23" t="s">
        <v>32</v>
      </c>
      <c r="B29" s="27">
        <v>468.82</v>
      </c>
      <c r="C29" s="23" t="s">
        <v>31</v>
      </c>
      <c r="D29" s="27">
        <v>1</v>
      </c>
    </row>
    <row r="30" spans="1:4" s="22" customFormat="1" ht="15.75" thickBot="1" x14ac:dyDescent="0.3">
      <c r="A30" s="23" t="s">
        <v>59</v>
      </c>
      <c r="B30" s="27">
        <v>1117.43</v>
      </c>
      <c r="C30" s="23" t="s">
        <v>31</v>
      </c>
      <c r="D30" s="27">
        <v>1</v>
      </c>
    </row>
    <row r="31" spans="1:4" s="22" customFormat="1" ht="15.75" thickBot="1" x14ac:dyDescent="0.3">
      <c r="A31" s="23" t="s">
        <v>60</v>
      </c>
      <c r="B31" s="27">
        <v>8891.9599999999991</v>
      </c>
      <c r="C31" s="23" t="s">
        <v>29</v>
      </c>
      <c r="D31" s="27">
        <v>11</v>
      </c>
    </row>
    <row r="32" spans="1:4" s="22" customFormat="1" ht="15.75" thickBot="1" x14ac:dyDescent="0.3">
      <c r="A32" s="23" t="s">
        <v>61</v>
      </c>
      <c r="B32" s="27">
        <v>1434.94</v>
      </c>
      <c r="C32" s="23" t="s">
        <v>62</v>
      </c>
      <c r="D32" s="27">
        <v>2</v>
      </c>
    </row>
    <row r="33" spans="1:4" s="22" customFormat="1" ht="15.75" thickBot="1" x14ac:dyDescent="0.3">
      <c r="A33" s="23" t="s">
        <v>63</v>
      </c>
      <c r="B33" s="27">
        <v>3018.48</v>
      </c>
      <c r="C33" s="23" t="s">
        <v>29</v>
      </c>
      <c r="D33" s="27">
        <v>12</v>
      </c>
    </row>
    <row r="34" spans="1:4" s="22" customFormat="1" ht="15.75" thickBot="1" x14ac:dyDescent="0.3">
      <c r="A34" s="23" t="s">
        <v>64</v>
      </c>
      <c r="B34" s="27">
        <v>3949.4</v>
      </c>
      <c r="C34" s="23" t="s">
        <v>65</v>
      </c>
      <c r="D34" s="27">
        <v>5</v>
      </c>
    </row>
    <row r="35" spans="1:4" s="22" customFormat="1" ht="15.75" thickBot="1" x14ac:dyDescent="0.3">
      <c r="A35" s="23" t="s">
        <v>66</v>
      </c>
      <c r="B35" s="27">
        <v>1119.3399999999999</v>
      </c>
      <c r="C35" s="23" t="s">
        <v>31</v>
      </c>
      <c r="D35" s="27">
        <v>2</v>
      </c>
    </row>
    <row r="36" spans="1:4" s="17" customFormat="1" ht="28.5" outlineLevel="2" x14ac:dyDescent="0.25">
      <c r="A36" s="20" t="s">
        <v>15</v>
      </c>
      <c r="B36" s="19">
        <v>0</v>
      </c>
      <c r="C36" s="18"/>
      <c r="D36" s="18"/>
    </row>
    <row r="37" spans="1:4" ht="28.5" x14ac:dyDescent="0.25">
      <c r="A37" s="20" t="s">
        <v>16</v>
      </c>
      <c r="B37" s="7">
        <v>0</v>
      </c>
      <c r="C37" s="2"/>
      <c r="D37" s="1"/>
    </row>
    <row r="38" spans="1:4" x14ac:dyDescent="0.25">
      <c r="A38" s="20" t="s">
        <v>17</v>
      </c>
      <c r="B38" s="7">
        <v>0</v>
      </c>
      <c r="C38" s="2"/>
      <c r="D38" s="1"/>
    </row>
    <row r="39" spans="1:4" ht="28.5" x14ac:dyDescent="0.25">
      <c r="A39" s="20" t="s">
        <v>18</v>
      </c>
      <c r="B39" s="7">
        <v>0</v>
      </c>
      <c r="C39" s="2"/>
      <c r="D39" s="1"/>
    </row>
    <row r="40" spans="1:4" ht="28.5" x14ac:dyDescent="0.25">
      <c r="A40" s="20" t="s">
        <v>19</v>
      </c>
      <c r="B40" s="7">
        <v>0</v>
      </c>
      <c r="C40" s="2"/>
      <c r="D40" s="1"/>
    </row>
    <row r="41" spans="1:4" ht="29.25" thickBot="1" x14ac:dyDescent="0.3">
      <c r="A41" s="20" t="s">
        <v>20</v>
      </c>
      <c r="B41" s="7">
        <f>SUM(B42:B43)</f>
        <v>4939.04</v>
      </c>
      <c r="C41" s="2"/>
      <c r="D41" s="1"/>
    </row>
    <row r="42" spans="1:4" s="22" customFormat="1" ht="15.75" thickBot="1" x14ac:dyDescent="0.3">
      <c r="A42" s="23" t="s">
        <v>42</v>
      </c>
      <c r="B42" s="27">
        <v>2361.7399999999998</v>
      </c>
      <c r="C42" s="23" t="s">
        <v>28</v>
      </c>
      <c r="D42" s="27">
        <v>2343</v>
      </c>
    </row>
    <row r="43" spans="1:4" s="22" customFormat="1" ht="15.75" thickBot="1" x14ac:dyDescent="0.3">
      <c r="A43" s="23" t="s">
        <v>43</v>
      </c>
      <c r="B43" s="27">
        <v>2577.3000000000002</v>
      </c>
      <c r="C43" s="23" t="s">
        <v>28</v>
      </c>
      <c r="D43" s="27">
        <v>2343</v>
      </c>
    </row>
    <row r="44" spans="1:4" ht="28.5" x14ac:dyDescent="0.25">
      <c r="A44" s="20" t="s">
        <v>21</v>
      </c>
      <c r="B44" s="7">
        <v>0</v>
      </c>
      <c r="C44" s="2"/>
      <c r="D44" s="1"/>
    </row>
    <row r="45" spans="1:4" ht="57.75" thickBot="1" x14ac:dyDescent="0.3">
      <c r="A45" s="20" t="s">
        <v>22</v>
      </c>
      <c r="B45" s="7">
        <f>SUM(B46:B50)</f>
        <v>24403.489999999998</v>
      </c>
      <c r="C45" s="2"/>
      <c r="D45" s="1"/>
    </row>
    <row r="46" spans="1:4" s="22" customFormat="1" ht="15.75" thickBot="1" x14ac:dyDescent="0.3">
      <c r="A46" s="23" t="s">
        <v>44</v>
      </c>
      <c r="B46" s="27">
        <v>39.83</v>
      </c>
      <c r="C46" s="23" t="s">
        <v>28</v>
      </c>
      <c r="D46" s="27">
        <v>2343</v>
      </c>
    </row>
    <row r="47" spans="1:4" s="22" customFormat="1" ht="15.75" thickBot="1" x14ac:dyDescent="0.3">
      <c r="A47" s="23" t="s">
        <v>67</v>
      </c>
      <c r="B47" s="27">
        <v>39.83</v>
      </c>
      <c r="C47" s="23" t="s">
        <v>28</v>
      </c>
      <c r="D47" s="27">
        <v>2343</v>
      </c>
    </row>
    <row r="48" spans="1:4" s="22" customFormat="1" ht="15.75" thickBot="1" x14ac:dyDescent="0.3">
      <c r="A48" s="23" t="s">
        <v>68</v>
      </c>
      <c r="B48" s="27">
        <v>10586</v>
      </c>
      <c r="C48" s="23" t="s">
        <v>28</v>
      </c>
      <c r="D48" s="27">
        <v>1975</v>
      </c>
    </row>
    <row r="49" spans="1:5" s="22" customFormat="1" ht="15.75" thickBot="1" x14ac:dyDescent="0.3">
      <c r="A49" s="23" t="s">
        <v>45</v>
      </c>
      <c r="B49" s="27">
        <v>5888.75</v>
      </c>
      <c r="C49" s="23" t="s">
        <v>28</v>
      </c>
      <c r="D49" s="27">
        <v>1952.5</v>
      </c>
    </row>
    <row r="50" spans="1:5" s="22" customFormat="1" ht="15.75" thickBot="1" x14ac:dyDescent="0.3">
      <c r="A50" s="23" t="s">
        <v>69</v>
      </c>
      <c r="B50" s="27">
        <v>7849.08</v>
      </c>
      <c r="C50" s="23" t="s">
        <v>28</v>
      </c>
      <c r="D50" s="27">
        <v>2343</v>
      </c>
    </row>
    <row r="51" spans="1:5" x14ac:dyDescent="0.25">
      <c r="A51" s="20" t="s">
        <v>23</v>
      </c>
      <c r="B51" s="7">
        <f>B52</f>
        <v>480</v>
      </c>
      <c r="C51" s="2"/>
      <c r="D51" s="1"/>
    </row>
    <row r="52" spans="1:5" ht="45" x14ac:dyDescent="0.25">
      <c r="A52" s="4" t="s">
        <v>4</v>
      </c>
      <c r="B52" s="8">
        <f>D52*12*5</f>
        <v>480</v>
      </c>
      <c r="C52" s="4" t="s">
        <v>3</v>
      </c>
      <c r="D52" s="4">
        <v>8</v>
      </c>
    </row>
    <row r="53" spans="1:5" x14ac:dyDescent="0.25">
      <c r="A53" s="20" t="s">
        <v>46</v>
      </c>
      <c r="B53" s="28">
        <f>B13+B16+B19+B20+B21+B26+B39+B40+B41+B44+B967+B45+B37+B36</f>
        <v>207785.7</v>
      </c>
      <c r="C53" s="21" t="s">
        <v>24</v>
      </c>
      <c r="D53" s="1"/>
      <c r="E53" s="25"/>
    </row>
    <row r="54" spans="1:5" x14ac:dyDescent="0.25">
      <c r="A54" s="20" t="s">
        <v>47</v>
      </c>
      <c r="B54" s="29">
        <f>B53*1.2+B51</f>
        <v>249822.84</v>
      </c>
      <c r="C54" s="21" t="s">
        <v>24</v>
      </c>
      <c r="D54" s="1"/>
    </row>
    <row r="55" spans="1:5" x14ac:dyDescent="0.25">
      <c r="A55" s="20" t="s">
        <v>48</v>
      </c>
      <c r="B55" s="29">
        <f>B6+B9-B54+B4</f>
        <v>228640.70800000001</v>
      </c>
      <c r="C55" s="21" t="s">
        <v>24</v>
      </c>
      <c r="D55" s="1"/>
    </row>
    <row r="56" spans="1:5" ht="28.5" hidden="1" x14ac:dyDescent="0.25">
      <c r="A56" s="20" t="s">
        <v>49</v>
      </c>
      <c r="B56" s="7">
        <f>B55+B8</f>
        <v>248098.89800000002</v>
      </c>
      <c r="C56" s="21" t="s">
        <v>24</v>
      </c>
      <c r="D56" s="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балейская 1а</vt:lpstr>
      <vt:lpstr>'балейская 1а'!Область_печати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2019-01-29T01:17:45Z</cp:lastPrinted>
  <dcterms:created xsi:type="dcterms:W3CDTF">2016-03-18T02:51:51Z</dcterms:created>
  <dcterms:modified xsi:type="dcterms:W3CDTF">2023-03-13T01:56:04Z</dcterms:modified>
</cp:coreProperties>
</file>